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.ache.com\DATA\Data\WORD\DEPT\HAP\Books\Gapenski &amp; Pink Understanding 7e (2283)\Production\Instructor &amp; Student Resources\Mini-cases - Student Version\"/>
    </mc:Choice>
  </mc:AlternateContent>
  <bookViews>
    <workbookView xWindow="0" yWindow="0" windowWidth="14280" windowHeight="4740"/>
  </bookViews>
  <sheets>
    <sheet name="Ch 12" sheetId="1" r:id="rId1"/>
  </sheets>
  <calcPr calcId="152511"/>
</workbook>
</file>

<file path=xl/calcChain.xml><?xml version="1.0" encoding="utf-8"?>
<calcChain xmlns="http://schemas.openxmlformats.org/spreadsheetml/2006/main">
  <c r="E67" i="1" l="1"/>
  <c r="F67" i="1" s="1"/>
  <c r="G67" i="1" s="1"/>
  <c r="H67" i="1" s="1"/>
  <c r="I67" i="1" l="1"/>
</calcChain>
</file>

<file path=xl/sharedStrings.xml><?xml version="1.0" encoding="utf-8"?>
<sst xmlns="http://schemas.openxmlformats.org/spreadsheetml/2006/main" count="117" uniqueCount="98">
  <si>
    <t>UNDERSTANDING HEALTHCARE FINANCIAL MANAGEMENT</t>
  </si>
  <si>
    <t>Chapter 12 -- Project Risk Analysis</t>
  </si>
  <si>
    <t>Mini-Case</t>
  </si>
  <si>
    <t>Shrieves Hospital Ltd. is considering adding a new line to its diagnostic product mix, and the capital</t>
  </si>
  <si>
    <t xml:space="preserve">approximately $200,000; another $10,000 in shipping charges would be required; and it would cost an </t>
  </si>
  <si>
    <t>incremental sales of 1,250 scans per year for four years at an incremental cost of $100 per scan in the</t>
  </si>
  <si>
    <t>percent.</t>
  </si>
  <si>
    <t>a. Perform a sensitivity analysis on the corporate cost of capital, number of scans, and salvage value.</t>
  </si>
  <si>
    <t xml:space="preserve">    Assume that each of these variables can vary from its base case by plus and minus 15 and 30 percent.</t>
  </si>
  <si>
    <t xml:space="preserve">    Include a sensitivity diagram.</t>
  </si>
  <si>
    <t>b. Perform a scenario analysis using the worst-, most likely, and best-case probabilities in the table below:</t>
  </si>
  <si>
    <t>Number of</t>
  </si>
  <si>
    <t>Scenario</t>
  </si>
  <si>
    <t>Probability</t>
  </si>
  <si>
    <t>scans</t>
  </si>
  <si>
    <t>per scan</t>
  </si>
  <si>
    <t>Worst</t>
  </si>
  <si>
    <t>Most likely</t>
  </si>
  <si>
    <t>Best</t>
  </si>
  <si>
    <t xml:space="preserve">   The hospital typically adds or subtracts 3 percentage points to its corporate cost of capital to adjust for</t>
  </si>
  <si>
    <t xml:space="preserve">*  </t>
  </si>
  <si>
    <t>In the section entitled "Changes in Net Working Capital" in Chapter 11, Gapenski states that expansion</t>
  </si>
  <si>
    <t>projects require additional inventories and accounts receivable which must be financed, just as an increase</t>
  </si>
  <si>
    <t>ANSWER</t>
  </si>
  <si>
    <t>Equipment cost</t>
  </si>
  <si>
    <t>Shipping charge</t>
  </si>
  <si>
    <t>Installation charge</t>
  </si>
  <si>
    <t>Tax rate</t>
  </si>
  <si>
    <t>Corporate cost of capital</t>
  </si>
  <si>
    <t>MACRS recovery allowances</t>
  </si>
  <si>
    <t>Inventory/sales</t>
  </si>
  <si>
    <t>Annual inflation rate</t>
  </si>
  <si>
    <t>Sales</t>
  </si>
  <si>
    <t>Less:</t>
  </si>
  <si>
    <t>Costs</t>
  </si>
  <si>
    <t>Depreciation</t>
  </si>
  <si>
    <t>Operating income before taxes</t>
  </si>
  <si>
    <t>Taxes</t>
  </si>
  <si>
    <t>Net operating income after taxes</t>
  </si>
  <si>
    <t>Less: Investment in working capital</t>
  </si>
  <si>
    <t>Plus: Depreciation</t>
  </si>
  <si>
    <t>Plus: After-tax equipment salvage value*</t>
  </si>
  <si>
    <t>Net cash flow</t>
  </si>
  <si>
    <t>*</t>
  </si>
  <si>
    <t>MACRS equipment salvage value</t>
  </si>
  <si>
    <t>Difference</t>
  </si>
  <si>
    <t>After-tax equipment salvage value</t>
  </si>
  <si>
    <t>NPV</t>
  </si>
  <si>
    <t>IRR</t>
  </si>
  <si>
    <t>MIRR</t>
  </si>
  <si>
    <t>a.</t>
  </si>
  <si>
    <t>Change</t>
  </si>
  <si>
    <t>from</t>
  </si>
  <si>
    <t>Base Case</t>
  </si>
  <si>
    <t>Number</t>
  </si>
  <si>
    <t>Salvage</t>
  </si>
  <si>
    <t>CCC</t>
  </si>
  <si>
    <t>of scans</t>
  </si>
  <si>
    <t>value</t>
  </si>
  <si>
    <t>GRAPH</t>
  </si>
  <si>
    <t>b.</t>
  </si>
  <si>
    <t>Best case</t>
  </si>
  <si>
    <t>Base case</t>
  </si>
  <si>
    <t>Worst case</t>
  </si>
  <si>
    <t>c.</t>
  </si>
  <si>
    <t xml:space="preserve">Here are the expected NPV and standard deviation of the scenario analysis: </t>
  </si>
  <si>
    <t>E(NPV)</t>
  </si>
  <si>
    <t>Variance</t>
  </si>
  <si>
    <t>CV</t>
  </si>
  <si>
    <t>Price per scan</t>
  </si>
  <si>
    <t>Cost per scan</t>
  </si>
  <si>
    <t>Number of scans</t>
  </si>
  <si>
    <t>Price</t>
  </si>
  <si>
    <t>Change the number of scans and price per scan in cells I51 and I52 to the values in the table below and</t>
  </si>
  <si>
    <t>you will obtain the NPVs in the far right column in the table below.</t>
  </si>
  <si>
    <t>St dev</t>
  </si>
  <si>
    <t>the new line, the hospital's net operating working capital would have to increase by an amount equal to 12</t>
  </si>
  <si>
    <t>budgeting analysis is being conducted by Sidney Johnson, a recently graduated MHA. A new bone density</t>
  </si>
  <si>
    <t>scanner would be set up in unused space in Shrieves's main clinic. The machinery’s invoice price would be</t>
  </si>
  <si>
    <t>additional $30,000 to install the equipment. The machinery has an economic life of four years, and Shrieves</t>
  </si>
  <si>
    <t>has obtained a special tax ruling which places the equipment in the MACRS three-year class. The machinery</t>
  </si>
  <si>
    <t xml:space="preserve">is expected to have a salvage value of $25,000 after four years of use. The new line would generate </t>
  </si>
  <si>
    <t>first year, excluding depreciation. Each scan would generate revenue of $200 in the first year. The price</t>
  </si>
  <si>
    <t>and cost of each scan are expected to increase by 3 percent per year due to inflation. Further, to handle</t>
  </si>
  <si>
    <t>percent of sales revenues*. The hospital's tax rate is 40 percent, and its corporate cost of capital is 10</t>
  </si>
  <si>
    <t>c. Assume that Shrieves's average project has a coefficient of variation of NPV in the range of 0.2–0.4.</t>
  </si>
  <si>
    <t xml:space="preserve">    risk. Should the new line be accepted?</t>
  </si>
  <si>
    <t>in fixed assets must be financed. In this situation, the hospital's net working capital would have to increase</t>
  </si>
  <si>
    <t>by an amount equal to 12 percent of sales. Sales in Year 1 are estimated at $250,000, so Shrieves must</t>
  </si>
  <si>
    <t xml:space="preserve">have (.12 * $250,000 =) $30,000 in net working capital at Year 0. If sales increase to $257,500 in Year 2, </t>
  </si>
  <si>
    <t>Shrieves must have (.12 * $257,500 =) $30,900 at Year 1. Because it already has $30,000 of net working</t>
  </si>
  <si>
    <t>capital on hand, its net investment in working capital at Year 1 is just ($30,900 - $30,000 =) $900. If sales</t>
  </si>
  <si>
    <t>increase to $265,225 in Year 3, its net investment in working capital in Year 2 is (.12 * 265,225 =)</t>
  </si>
  <si>
    <t xml:space="preserve"> $31, 827 - $30,900 = $927. If sales increase to $273,182 in Year 4, its net investment in working capital</t>
  </si>
  <si>
    <t>in Year 3 is (.12 * 273,182 =) $32,782 - $31,827 = $955. Shrieves will have no sales after Year 4, so it will</t>
  </si>
  <si>
    <t>working capital is sold but not replaced. DON'T HARD CODE THESE NUMBERS!</t>
  </si>
  <si>
    <t xml:space="preserve">require no working capital at Year 4. Thus, it would have a positive cash flow of $32,782 at Year 4 as </t>
  </si>
  <si>
    <t>Pretax equipment salvage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</si>
</sst>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164" formatCode="&quot;$&quot;#,##0"/>
    <numFmt numFmtId="165" formatCode="0.0%"/>
    <numFmt numFmtId="166" formatCode="#,##0.0"/>
  </numFmts>
  <fonts count="4" x14ac:knownFonts="1">
    <font>
      <sz val="10"/>
      <name val="Arial"/>
    </font>
    <font>
      <sz val="10"/>
      <name val="Times New Roman"/>
      <family val="1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9" fontId="3" fillId="0" borderId="0" xfId="0" applyNumberFormat="1" applyFont="1"/>
    <xf numFmtId="6" fontId="3" fillId="0" borderId="0" xfId="0" applyNumberFormat="1" applyFont="1"/>
    <xf numFmtId="0" fontId="3" fillId="0" borderId="1" xfId="0" applyFont="1" applyBorder="1"/>
    <xf numFmtId="0" fontId="3" fillId="0" borderId="0" xfId="0" applyFont="1" applyBorder="1"/>
    <xf numFmtId="3" fontId="3" fillId="0" borderId="0" xfId="0" applyNumberFormat="1" applyFont="1"/>
    <xf numFmtId="164" fontId="3" fillId="0" borderId="0" xfId="0" applyNumberFormat="1" applyFont="1"/>
    <xf numFmtId="164" fontId="0" fillId="0" borderId="0" xfId="0" applyNumberFormat="1"/>
    <xf numFmtId="9" fontId="0" fillId="0" borderId="0" xfId="0" applyNumberFormat="1"/>
    <xf numFmtId="0" fontId="3" fillId="0" borderId="1" xfId="0" applyFont="1" applyFill="1" applyBorder="1"/>
    <xf numFmtId="0" fontId="0" fillId="0" borderId="1" xfId="0" applyBorder="1"/>
    <xf numFmtId="0" fontId="3" fillId="0" borderId="0" xfId="0" applyFont="1" applyFill="1"/>
    <xf numFmtId="166" fontId="0" fillId="0" borderId="0" xfId="0" applyNumberFormat="1"/>
    <xf numFmtId="3" fontId="0" fillId="0" borderId="0" xfId="0" applyNumberFormat="1"/>
    <xf numFmtId="164" fontId="0" fillId="0" borderId="0" xfId="0" applyNumberFormat="1" applyProtection="1"/>
    <xf numFmtId="0" fontId="3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9" fontId="0" fillId="0" borderId="0" xfId="0" applyNumberFormat="1" applyProtection="1">
      <protection locked="0"/>
    </xf>
    <xf numFmtId="0" fontId="0" fillId="0" borderId="0" xfId="0" applyProtection="1">
      <protection locked="0"/>
    </xf>
    <xf numFmtId="165" fontId="0" fillId="0" borderId="0" xfId="0" applyNumberFormat="1" applyProtection="1">
      <protection locked="0"/>
    </xf>
    <xf numFmtId="14" fontId="2" fillId="0" borderId="0" xfId="0" quotePrefix="1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tabSelected="1" topLeftCell="A84" workbookViewId="0">
      <selection activeCell="A73" sqref="A73"/>
    </sheetView>
  </sheetViews>
  <sheetFormatPr defaultRowHeight="12.75" x14ac:dyDescent="0.2"/>
  <cols>
    <col min="10" max="10" width="9.140625" bestFit="1" customWidth="1"/>
  </cols>
  <sheetData>
    <row r="1" spans="1:10" x14ac:dyDescent="0.2">
      <c r="A1" s="23">
        <v>41883</v>
      </c>
      <c r="B1" s="2" t="s">
        <v>0</v>
      </c>
      <c r="C1" s="1"/>
      <c r="D1" s="1"/>
      <c r="E1" s="1"/>
      <c r="F1" s="1"/>
      <c r="G1" s="1"/>
      <c r="H1" s="1"/>
      <c r="I1" s="1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">
      <c r="A3" s="1"/>
      <c r="B3" s="1"/>
      <c r="C3" s="2" t="s">
        <v>1</v>
      </c>
      <c r="D3" s="1"/>
      <c r="E3" s="1"/>
      <c r="F3" s="1"/>
      <c r="G3" s="1"/>
      <c r="H3" s="1"/>
      <c r="I3" s="1"/>
      <c r="J3" s="1"/>
    </row>
    <row r="4" spans="1:10" x14ac:dyDescent="0.2">
      <c r="A4" s="1"/>
      <c r="B4" s="1"/>
      <c r="C4" s="2"/>
      <c r="D4" s="1"/>
      <c r="E4" s="1"/>
      <c r="F4" s="1"/>
      <c r="G4" s="1"/>
      <c r="H4" s="1"/>
      <c r="I4" s="1"/>
      <c r="J4" s="1"/>
    </row>
    <row r="5" spans="1:10" x14ac:dyDescent="0.2">
      <c r="A5" s="3"/>
      <c r="B5" s="1"/>
      <c r="C5" s="2"/>
      <c r="D5" s="2" t="s">
        <v>2</v>
      </c>
      <c r="E5" s="3"/>
      <c r="F5" s="3"/>
      <c r="G5" s="3"/>
      <c r="H5" s="3"/>
      <c r="I5" s="3"/>
      <c r="J5" s="3"/>
    </row>
    <row r="6" spans="1:10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">
      <c r="A7" s="3" t="s">
        <v>3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">
      <c r="A8" s="3" t="s">
        <v>77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">
      <c r="A9" s="3" t="s">
        <v>78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">
      <c r="A10" s="3" t="s">
        <v>4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">
      <c r="A11" s="3" t="s">
        <v>79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">
      <c r="A12" s="3" t="s">
        <v>80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">
      <c r="A13" s="3" t="s">
        <v>81</v>
      </c>
      <c r="B13" s="3"/>
      <c r="C13" s="4"/>
      <c r="D13" s="4"/>
      <c r="E13" s="4"/>
      <c r="F13" s="3"/>
      <c r="G13" s="3"/>
      <c r="H13" s="3"/>
      <c r="I13" s="3"/>
      <c r="J13" s="3"/>
    </row>
    <row r="14" spans="1:10" x14ac:dyDescent="0.2">
      <c r="A14" s="3" t="s">
        <v>5</v>
      </c>
      <c r="B14" s="3"/>
      <c r="C14" s="5"/>
      <c r="D14" s="5"/>
      <c r="E14" s="5"/>
      <c r="F14" s="3"/>
      <c r="G14" s="3"/>
      <c r="H14" s="3"/>
      <c r="I14" s="3"/>
      <c r="J14" s="3"/>
    </row>
    <row r="15" spans="1:10" x14ac:dyDescent="0.2">
      <c r="A15" s="3" t="s">
        <v>82</v>
      </c>
      <c r="B15" s="3"/>
      <c r="C15" s="5"/>
      <c r="D15" s="5"/>
      <c r="E15" s="5"/>
      <c r="F15" s="3"/>
      <c r="G15" s="3"/>
      <c r="H15" s="3"/>
      <c r="I15" s="3"/>
      <c r="J15" s="3"/>
    </row>
    <row r="16" spans="1:10" x14ac:dyDescent="0.2">
      <c r="A16" s="3" t="s">
        <v>83</v>
      </c>
      <c r="B16" s="3"/>
      <c r="C16" s="3"/>
      <c r="D16" s="5"/>
      <c r="E16" s="3"/>
      <c r="F16" s="3"/>
      <c r="G16" s="3"/>
      <c r="H16" s="3"/>
      <c r="I16" s="3"/>
      <c r="J16" s="3"/>
    </row>
    <row r="17" spans="1:10" x14ac:dyDescent="0.2">
      <c r="A17" s="3" t="s">
        <v>76</v>
      </c>
      <c r="B17" s="3"/>
      <c r="C17" s="3"/>
      <c r="D17" s="4"/>
      <c r="E17" s="3"/>
      <c r="F17" s="3"/>
      <c r="G17" s="3"/>
      <c r="H17" s="3"/>
      <c r="I17" s="3"/>
      <c r="J17" s="3"/>
    </row>
    <row r="18" spans="1:10" x14ac:dyDescent="0.2">
      <c r="A18" s="3" t="s">
        <v>84</v>
      </c>
      <c r="B18" s="3"/>
      <c r="C18" s="3"/>
      <c r="D18" s="4"/>
      <c r="E18" s="3"/>
      <c r="F18" s="3"/>
      <c r="G18" s="3"/>
      <c r="H18" s="3"/>
      <c r="I18" s="3"/>
      <c r="J18" s="3"/>
    </row>
    <row r="19" spans="1:10" x14ac:dyDescent="0.2">
      <c r="A19" s="3" t="s">
        <v>6</v>
      </c>
      <c r="B19" s="3"/>
      <c r="C19" s="3"/>
      <c r="D19" s="4"/>
      <c r="E19" s="3"/>
      <c r="F19" s="3"/>
      <c r="G19" s="3"/>
      <c r="H19" s="3"/>
      <c r="I19" s="3"/>
      <c r="J19" s="3"/>
    </row>
    <row r="20" spans="1:10" x14ac:dyDescent="0.2">
      <c r="A20" s="3"/>
      <c r="B20" s="3"/>
      <c r="C20" s="3"/>
      <c r="D20" s="4"/>
      <c r="E20" s="3"/>
      <c r="F20" s="3"/>
      <c r="G20" s="3"/>
      <c r="H20" s="3"/>
      <c r="I20" s="3"/>
      <c r="J20" s="3"/>
    </row>
    <row r="21" spans="1:10" x14ac:dyDescent="0.2">
      <c r="A21" s="3" t="s">
        <v>7</v>
      </c>
      <c r="B21" s="3"/>
      <c r="C21" s="4"/>
      <c r="D21" s="3"/>
      <c r="E21" s="3"/>
      <c r="F21" s="3"/>
      <c r="G21" s="3"/>
      <c r="H21" s="3"/>
      <c r="I21" s="3"/>
      <c r="J21" s="3"/>
    </row>
    <row r="22" spans="1:10" x14ac:dyDescent="0.2">
      <c r="A22" s="3" t="s">
        <v>8</v>
      </c>
      <c r="B22" s="3"/>
      <c r="C22" s="4"/>
      <c r="D22" s="3"/>
      <c r="E22" s="3"/>
      <c r="F22" s="3"/>
      <c r="G22" s="3"/>
      <c r="H22" s="3"/>
      <c r="I22" s="3"/>
      <c r="J22" s="3"/>
    </row>
    <row r="23" spans="1:10" x14ac:dyDescent="0.2">
      <c r="A23" s="3" t="s">
        <v>9</v>
      </c>
      <c r="B23" s="3"/>
      <c r="C23" s="4"/>
      <c r="D23" s="3"/>
      <c r="E23" s="3"/>
      <c r="F23" s="3"/>
      <c r="G23" s="3"/>
      <c r="H23" s="3"/>
      <c r="I23" s="3"/>
      <c r="J23" s="3"/>
    </row>
    <row r="24" spans="1:10" x14ac:dyDescent="0.2">
      <c r="A24" s="3" t="s">
        <v>10</v>
      </c>
      <c r="B24" s="3"/>
      <c r="C24" s="4"/>
      <c r="D24" s="3"/>
      <c r="E24" s="3"/>
      <c r="F24" s="3"/>
      <c r="G24" s="3"/>
      <c r="H24" s="3"/>
      <c r="I24" s="3"/>
      <c r="J24" s="3"/>
    </row>
    <row r="25" spans="1:10" x14ac:dyDescent="0.2">
      <c r="A25" s="3"/>
      <c r="B25" s="3"/>
      <c r="C25" s="4"/>
      <c r="D25" s="3"/>
      <c r="E25" s="3"/>
      <c r="F25" s="3"/>
      <c r="G25" s="3"/>
      <c r="H25" s="3"/>
      <c r="I25" s="3"/>
      <c r="J25" s="3"/>
    </row>
    <row r="26" spans="1:10" x14ac:dyDescent="0.2">
      <c r="A26" s="3"/>
      <c r="B26" s="3"/>
      <c r="C26" s="3"/>
      <c r="D26" s="3" t="s">
        <v>11</v>
      </c>
      <c r="E26" s="3" t="s">
        <v>72</v>
      </c>
      <c r="F26" s="3"/>
      <c r="G26" s="3"/>
      <c r="H26" s="3"/>
      <c r="I26" s="3"/>
      <c r="J26" s="3"/>
    </row>
    <row r="27" spans="1:10" ht="13.5" thickBot="1" x14ac:dyDescent="0.25">
      <c r="A27" s="3"/>
      <c r="B27" s="6" t="s">
        <v>12</v>
      </c>
      <c r="C27" s="6" t="s">
        <v>13</v>
      </c>
      <c r="D27" s="6" t="s">
        <v>14</v>
      </c>
      <c r="E27" s="6" t="s">
        <v>15</v>
      </c>
      <c r="F27" s="7"/>
      <c r="G27" s="3"/>
      <c r="H27" s="3"/>
      <c r="I27" s="3"/>
      <c r="J27" s="3"/>
    </row>
    <row r="28" spans="1:10" x14ac:dyDescent="0.2">
      <c r="A28" s="3"/>
      <c r="B28" s="3" t="s">
        <v>18</v>
      </c>
      <c r="C28" s="4">
        <v>0.25</v>
      </c>
      <c r="D28" s="8">
        <v>1600</v>
      </c>
      <c r="E28" s="9">
        <v>240</v>
      </c>
      <c r="F28" s="9"/>
      <c r="G28" s="3"/>
      <c r="H28" s="3"/>
      <c r="I28" s="3"/>
      <c r="J28" s="3"/>
    </row>
    <row r="29" spans="1:10" x14ac:dyDescent="0.2">
      <c r="A29" s="3"/>
      <c r="B29" s="3" t="s">
        <v>17</v>
      </c>
      <c r="C29" s="4">
        <v>0.5</v>
      </c>
      <c r="D29" s="8">
        <v>1250</v>
      </c>
      <c r="E29" s="9">
        <v>200</v>
      </c>
      <c r="F29" s="9"/>
      <c r="G29" s="3"/>
      <c r="H29" s="3"/>
      <c r="I29" s="3"/>
      <c r="J29" s="3"/>
    </row>
    <row r="30" spans="1:10" x14ac:dyDescent="0.2">
      <c r="A30" s="3"/>
      <c r="B30" s="3" t="s">
        <v>16</v>
      </c>
      <c r="C30" s="4">
        <v>0.25</v>
      </c>
      <c r="D30" s="8">
        <v>900</v>
      </c>
      <c r="E30" s="9">
        <v>160</v>
      </c>
      <c r="F30" s="9"/>
      <c r="G30" s="3"/>
      <c r="H30" s="3"/>
      <c r="I30" s="3"/>
      <c r="J30" s="3"/>
    </row>
    <row r="31" spans="1:10" x14ac:dyDescent="0.2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">
      <c r="A32" s="3" t="s">
        <v>85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">
      <c r="A33" s="3" t="s">
        <v>19</v>
      </c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">
      <c r="A34" s="3" t="s">
        <v>86</v>
      </c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">
      <c r="A36" s="3" t="s">
        <v>20</v>
      </c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">
      <c r="A37" s="3" t="s">
        <v>21</v>
      </c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">
      <c r="A38" s="3" t="s">
        <v>22</v>
      </c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">
      <c r="A39" s="3" t="s">
        <v>87</v>
      </c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">
      <c r="A40" s="3" t="s">
        <v>88</v>
      </c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">
      <c r="A41" s="3" t="s">
        <v>89</v>
      </c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">
      <c r="A42" s="3" t="s">
        <v>90</v>
      </c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">
      <c r="A43" s="3" t="s">
        <v>91</v>
      </c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">
      <c r="A44" s="3" t="s">
        <v>92</v>
      </c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2">
      <c r="A45" s="3" t="s">
        <v>93</v>
      </c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2">
      <c r="A46" s="3" t="s">
        <v>94</v>
      </c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2">
      <c r="A47" s="3" t="s">
        <v>96</v>
      </c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2">
      <c r="A48" s="3" t="s">
        <v>95</v>
      </c>
      <c r="B48" s="3"/>
      <c r="C48" s="3"/>
      <c r="D48" s="3"/>
      <c r="E48" s="3"/>
      <c r="F48" s="3"/>
      <c r="G48" s="3"/>
      <c r="H48" s="3"/>
      <c r="I48" s="3"/>
      <c r="J48" s="3"/>
    </row>
    <row r="49" spans="1:9" x14ac:dyDescent="0.2">
      <c r="A49" s="3"/>
      <c r="B49" s="3"/>
      <c r="C49" s="3"/>
      <c r="D49" s="3"/>
      <c r="E49" s="3"/>
      <c r="F49" s="3"/>
      <c r="G49" s="3"/>
      <c r="H49" s="3"/>
    </row>
    <row r="50" spans="1:9" x14ac:dyDescent="0.2">
      <c r="A50" s="3" t="s">
        <v>23</v>
      </c>
      <c r="B50" s="3"/>
      <c r="C50" s="18"/>
      <c r="D50" s="3"/>
      <c r="E50" s="3"/>
      <c r="F50" s="3"/>
      <c r="G50" s="3"/>
      <c r="H50" s="3"/>
    </row>
    <row r="51" spans="1:9" x14ac:dyDescent="0.2">
      <c r="A51" s="3" t="s">
        <v>24</v>
      </c>
      <c r="D51" s="19">
        <v>-1</v>
      </c>
      <c r="F51" s="3" t="s">
        <v>71</v>
      </c>
      <c r="I51" s="21">
        <v>0</v>
      </c>
    </row>
    <row r="52" spans="1:9" x14ac:dyDescent="0.2">
      <c r="A52" s="3" t="s">
        <v>25</v>
      </c>
      <c r="D52" s="19">
        <v>-1</v>
      </c>
      <c r="F52" s="3" t="s">
        <v>69</v>
      </c>
      <c r="I52" s="19">
        <v>1</v>
      </c>
    </row>
    <row r="53" spans="1:9" x14ac:dyDescent="0.2">
      <c r="A53" s="3" t="s">
        <v>26</v>
      </c>
      <c r="D53" s="19">
        <v>-1</v>
      </c>
      <c r="F53" s="3" t="s">
        <v>70</v>
      </c>
      <c r="I53" s="19">
        <v>-1</v>
      </c>
    </row>
    <row r="54" spans="1:9" x14ac:dyDescent="0.2">
      <c r="A54" s="3" t="s">
        <v>97</v>
      </c>
      <c r="D54" s="19">
        <v>1</v>
      </c>
      <c r="F54" s="3" t="s">
        <v>30</v>
      </c>
      <c r="I54" s="20">
        <v>-0.01</v>
      </c>
    </row>
    <row r="55" spans="1:9" x14ac:dyDescent="0.2">
      <c r="A55" s="3" t="s">
        <v>27</v>
      </c>
      <c r="D55" s="20">
        <v>-0.01</v>
      </c>
      <c r="F55" s="3" t="s">
        <v>31</v>
      </c>
      <c r="I55" s="20">
        <v>0.01</v>
      </c>
    </row>
    <row r="56" spans="1:9" x14ac:dyDescent="0.2">
      <c r="A56" s="3" t="s">
        <v>28</v>
      </c>
      <c r="D56" s="20">
        <v>0.01</v>
      </c>
      <c r="I56" s="21"/>
    </row>
    <row r="57" spans="1:9" x14ac:dyDescent="0.2">
      <c r="A57" s="3" t="s">
        <v>29</v>
      </c>
      <c r="F57" s="20">
        <v>0.01</v>
      </c>
      <c r="G57" s="20">
        <v>0.01</v>
      </c>
      <c r="H57" s="20">
        <v>0.01</v>
      </c>
      <c r="I57" s="20">
        <v>0.01</v>
      </c>
    </row>
    <row r="59" spans="1:9" ht="13.5" thickBot="1" x14ac:dyDescent="0.25">
      <c r="A59" s="3"/>
      <c r="B59" s="3"/>
      <c r="C59" s="3"/>
      <c r="D59" s="3"/>
      <c r="E59" s="6">
        <v>0</v>
      </c>
      <c r="F59" s="6">
        <v>1</v>
      </c>
      <c r="G59" s="6">
        <v>2</v>
      </c>
      <c r="H59" s="6">
        <v>3</v>
      </c>
      <c r="I59" s="6">
        <v>4</v>
      </c>
    </row>
    <row r="60" spans="1:9" x14ac:dyDescent="0.2">
      <c r="A60" s="3" t="s">
        <v>24</v>
      </c>
      <c r="B60" s="3"/>
      <c r="E60" s="19">
        <v>0</v>
      </c>
      <c r="F60" s="19">
        <v>0</v>
      </c>
      <c r="G60" s="19">
        <v>0</v>
      </c>
      <c r="H60" s="19">
        <v>0</v>
      </c>
      <c r="I60" s="19">
        <v>0</v>
      </c>
    </row>
    <row r="61" spans="1:9" x14ac:dyDescent="0.2">
      <c r="A61" s="3" t="s">
        <v>32</v>
      </c>
      <c r="B61" s="3"/>
      <c r="E61" s="21"/>
      <c r="F61" s="19">
        <v>0</v>
      </c>
      <c r="G61" s="19">
        <v>0</v>
      </c>
      <c r="H61" s="19">
        <v>0</v>
      </c>
      <c r="I61" s="19">
        <v>0</v>
      </c>
    </row>
    <row r="62" spans="1:9" x14ac:dyDescent="0.2">
      <c r="A62" s="3" t="s">
        <v>33</v>
      </c>
      <c r="B62" s="3" t="s">
        <v>34</v>
      </c>
      <c r="E62" s="21"/>
      <c r="F62" s="19">
        <v>0</v>
      </c>
      <c r="G62" s="19">
        <v>0</v>
      </c>
      <c r="H62" s="19">
        <v>0</v>
      </c>
      <c r="I62" s="19">
        <v>0</v>
      </c>
    </row>
    <row r="63" spans="1:9" x14ac:dyDescent="0.2">
      <c r="A63" s="3"/>
      <c r="B63" s="3" t="s">
        <v>35</v>
      </c>
      <c r="E63" s="21"/>
      <c r="F63" s="19">
        <v>0</v>
      </c>
      <c r="G63" s="19">
        <v>0</v>
      </c>
      <c r="H63" s="19">
        <v>0</v>
      </c>
      <c r="I63" s="19">
        <v>0</v>
      </c>
    </row>
    <row r="64" spans="1:9" x14ac:dyDescent="0.2">
      <c r="A64" s="3" t="s">
        <v>36</v>
      </c>
      <c r="B64" s="3"/>
      <c r="E64" s="21"/>
      <c r="F64" s="19">
        <v>0</v>
      </c>
      <c r="G64" s="19">
        <v>0</v>
      </c>
      <c r="H64" s="19">
        <v>0</v>
      </c>
      <c r="I64" s="19">
        <v>0</v>
      </c>
    </row>
    <row r="65" spans="1:9" x14ac:dyDescent="0.2">
      <c r="A65" s="3" t="s">
        <v>37</v>
      </c>
      <c r="B65" s="3"/>
      <c r="E65" s="21"/>
      <c r="F65" s="19">
        <v>0</v>
      </c>
      <c r="G65" s="19">
        <v>0</v>
      </c>
      <c r="H65" s="19">
        <v>0</v>
      </c>
      <c r="I65" s="19">
        <v>0</v>
      </c>
    </row>
    <row r="66" spans="1:9" x14ac:dyDescent="0.2">
      <c r="A66" s="3" t="s">
        <v>38</v>
      </c>
      <c r="B66" s="3"/>
      <c r="E66" s="21"/>
      <c r="F66" s="19">
        <v>0</v>
      </c>
      <c r="G66" s="19">
        <v>0</v>
      </c>
      <c r="H66" s="19">
        <v>0</v>
      </c>
      <c r="I66" s="19">
        <v>0</v>
      </c>
    </row>
    <row r="67" spans="1:9" x14ac:dyDescent="0.2">
      <c r="A67" s="3" t="s">
        <v>39</v>
      </c>
      <c r="B67" s="3"/>
      <c r="E67" s="17">
        <f>$I54*F61</f>
        <v>0</v>
      </c>
      <c r="F67" s="17">
        <f>E67*$I55</f>
        <v>0</v>
      </c>
      <c r="G67" s="17">
        <f>F67*(1+I55)</f>
        <v>0</v>
      </c>
      <c r="H67" s="17">
        <f>G67*(1+I55)</f>
        <v>0</v>
      </c>
      <c r="I67" s="17">
        <f>-SUM(E67:H67)</f>
        <v>0</v>
      </c>
    </row>
    <row r="68" spans="1:9" x14ac:dyDescent="0.2">
      <c r="A68" s="3" t="s">
        <v>40</v>
      </c>
      <c r="B68" s="3"/>
      <c r="E68" s="21"/>
      <c r="F68" s="19">
        <v>0</v>
      </c>
      <c r="G68" s="19">
        <v>0</v>
      </c>
      <c r="H68" s="19">
        <v>0</v>
      </c>
      <c r="I68" s="19">
        <v>0</v>
      </c>
    </row>
    <row r="69" spans="1:9" x14ac:dyDescent="0.2">
      <c r="A69" s="3" t="s">
        <v>41</v>
      </c>
      <c r="B69" s="3"/>
      <c r="E69" s="21"/>
      <c r="F69" s="21"/>
      <c r="G69" s="21"/>
      <c r="H69" s="21"/>
      <c r="I69" s="19">
        <v>0</v>
      </c>
    </row>
    <row r="70" spans="1:9" x14ac:dyDescent="0.2">
      <c r="A70" s="3" t="s">
        <v>42</v>
      </c>
      <c r="B70" s="3"/>
      <c r="E70" s="19">
        <v>0</v>
      </c>
      <c r="F70" s="19">
        <v>0</v>
      </c>
      <c r="G70" s="19">
        <v>0</v>
      </c>
      <c r="H70" s="19">
        <v>0</v>
      </c>
      <c r="I70" s="19">
        <v>0</v>
      </c>
    </row>
    <row r="72" spans="1:9" x14ac:dyDescent="0.2">
      <c r="A72" s="3" t="s">
        <v>43</v>
      </c>
    </row>
    <row r="73" spans="1:9" x14ac:dyDescent="0.2">
      <c r="A73" s="3" t="s">
        <v>97</v>
      </c>
      <c r="E73" s="19">
        <v>0</v>
      </c>
    </row>
    <row r="74" spans="1:9" x14ac:dyDescent="0.2">
      <c r="A74" s="3" t="s">
        <v>44</v>
      </c>
      <c r="E74" s="19">
        <v>0</v>
      </c>
    </row>
    <row r="75" spans="1:9" x14ac:dyDescent="0.2">
      <c r="A75" s="3" t="s">
        <v>45</v>
      </c>
      <c r="E75" s="19">
        <v>0</v>
      </c>
    </row>
    <row r="76" spans="1:9" x14ac:dyDescent="0.2">
      <c r="A76" s="3" t="s">
        <v>37</v>
      </c>
      <c r="E76" s="19">
        <v>0</v>
      </c>
    </row>
    <row r="77" spans="1:9" x14ac:dyDescent="0.2">
      <c r="A77" s="3" t="s">
        <v>46</v>
      </c>
      <c r="E77" s="19">
        <v>0</v>
      </c>
    </row>
    <row r="78" spans="1:9" x14ac:dyDescent="0.2">
      <c r="A78" s="3"/>
    </row>
    <row r="79" spans="1:9" x14ac:dyDescent="0.2">
      <c r="A79" s="3" t="s">
        <v>47</v>
      </c>
      <c r="B79" s="19">
        <v>0</v>
      </c>
    </row>
    <row r="80" spans="1:9" x14ac:dyDescent="0.2">
      <c r="A80" s="3" t="s">
        <v>48</v>
      </c>
      <c r="B80" s="19">
        <v>0</v>
      </c>
    </row>
    <row r="81" spans="1:4" x14ac:dyDescent="0.2">
      <c r="A81" s="3" t="s">
        <v>49</v>
      </c>
      <c r="B81" s="19">
        <v>0</v>
      </c>
    </row>
    <row r="83" spans="1:4" x14ac:dyDescent="0.2">
      <c r="A83" s="3" t="s">
        <v>50</v>
      </c>
    </row>
    <row r="84" spans="1:4" x14ac:dyDescent="0.2">
      <c r="A84" s="3" t="s">
        <v>51</v>
      </c>
    </row>
    <row r="85" spans="1:4" x14ac:dyDescent="0.2">
      <c r="A85" s="3" t="s">
        <v>52</v>
      </c>
      <c r="B85" s="7"/>
      <c r="C85" s="3" t="s">
        <v>54</v>
      </c>
      <c r="D85" s="3" t="s">
        <v>55</v>
      </c>
    </row>
    <row r="86" spans="1:4" ht="13.5" thickBot="1" x14ac:dyDescent="0.25">
      <c r="A86" s="6" t="s">
        <v>53</v>
      </c>
      <c r="B86" s="6" t="s">
        <v>56</v>
      </c>
      <c r="C86" s="12" t="s">
        <v>57</v>
      </c>
      <c r="D86" s="6" t="s">
        <v>58</v>
      </c>
    </row>
    <row r="87" spans="1:4" x14ac:dyDescent="0.2">
      <c r="A87" s="4">
        <v>-0.3</v>
      </c>
      <c r="B87" s="22">
        <v>0</v>
      </c>
      <c r="C87" s="21">
        <v>0</v>
      </c>
      <c r="D87" s="19">
        <v>0</v>
      </c>
    </row>
    <row r="88" spans="1:4" x14ac:dyDescent="0.2">
      <c r="A88" s="4">
        <v>-0.15</v>
      </c>
      <c r="B88" s="22">
        <v>0</v>
      </c>
      <c r="C88" s="21">
        <v>0</v>
      </c>
      <c r="D88" s="19">
        <v>0</v>
      </c>
    </row>
    <row r="89" spans="1:4" x14ac:dyDescent="0.2">
      <c r="A89" s="4">
        <v>0</v>
      </c>
      <c r="B89" s="22">
        <v>0</v>
      </c>
      <c r="C89" s="21">
        <v>0</v>
      </c>
      <c r="D89" s="19">
        <v>0</v>
      </c>
    </row>
    <row r="90" spans="1:4" x14ac:dyDescent="0.2">
      <c r="A90" s="4">
        <v>0.15</v>
      </c>
      <c r="B90" s="22">
        <v>0</v>
      </c>
      <c r="C90" s="21">
        <v>0</v>
      </c>
      <c r="D90" s="19">
        <v>0</v>
      </c>
    </row>
    <row r="91" spans="1:4" x14ac:dyDescent="0.2">
      <c r="A91" s="4">
        <v>0.3</v>
      </c>
      <c r="B91" s="22">
        <v>0</v>
      </c>
      <c r="C91" s="21">
        <v>0</v>
      </c>
      <c r="D91" s="19">
        <v>0</v>
      </c>
    </row>
    <row r="92" spans="1:4" x14ac:dyDescent="0.2">
      <c r="A92" s="1"/>
    </row>
    <row r="93" spans="1:4" ht="13.5" thickBot="1" x14ac:dyDescent="0.25">
      <c r="A93" s="3" t="s">
        <v>51</v>
      </c>
      <c r="B93" s="13"/>
      <c r="C93" s="6" t="s">
        <v>47</v>
      </c>
      <c r="D93" s="13"/>
    </row>
    <row r="94" spans="1:4" x14ac:dyDescent="0.2">
      <c r="A94" s="3" t="s">
        <v>52</v>
      </c>
      <c r="B94" s="7"/>
      <c r="C94" s="3" t="s">
        <v>54</v>
      </c>
      <c r="D94" s="3" t="s">
        <v>55</v>
      </c>
    </row>
    <row r="95" spans="1:4" ht="13.5" thickBot="1" x14ac:dyDescent="0.25">
      <c r="A95" s="6" t="s">
        <v>53</v>
      </c>
      <c r="B95" s="6" t="s">
        <v>56</v>
      </c>
      <c r="C95" s="12" t="s">
        <v>57</v>
      </c>
      <c r="D95" s="6" t="s">
        <v>58</v>
      </c>
    </row>
    <row r="96" spans="1:4" x14ac:dyDescent="0.2">
      <c r="A96" s="4">
        <v>-0.3</v>
      </c>
      <c r="B96" s="19">
        <v>0</v>
      </c>
      <c r="C96" s="19">
        <v>0</v>
      </c>
      <c r="D96" s="19">
        <v>0</v>
      </c>
    </row>
    <row r="97" spans="1:4" x14ac:dyDescent="0.2">
      <c r="A97" s="4">
        <v>-0.15</v>
      </c>
      <c r="B97" s="19">
        <v>0</v>
      </c>
      <c r="C97" s="19">
        <v>0</v>
      </c>
      <c r="D97" s="19">
        <v>0</v>
      </c>
    </row>
    <row r="98" spans="1:4" x14ac:dyDescent="0.2">
      <c r="A98" s="4">
        <v>0</v>
      </c>
      <c r="B98" s="19">
        <v>0</v>
      </c>
      <c r="C98" s="19">
        <v>0</v>
      </c>
      <c r="D98" s="19">
        <v>0</v>
      </c>
    </row>
    <row r="99" spans="1:4" x14ac:dyDescent="0.2">
      <c r="A99" s="4">
        <v>0.15</v>
      </c>
      <c r="B99" s="19">
        <v>0</v>
      </c>
      <c r="C99" s="19">
        <v>0</v>
      </c>
      <c r="D99" s="19">
        <v>0</v>
      </c>
    </row>
    <row r="100" spans="1:4" x14ac:dyDescent="0.2">
      <c r="A100" s="4">
        <v>0.3</v>
      </c>
      <c r="B100" s="19">
        <v>0</v>
      </c>
      <c r="C100" s="19">
        <v>0</v>
      </c>
      <c r="D100" s="19">
        <v>0</v>
      </c>
    </row>
    <row r="105" spans="1:4" x14ac:dyDescent="0.2">
      <c r="C105" t="s">
        <v>59</v>
      </c>
    </row>
    <row r="120" spans="1:5" x14ac:dyDescent="0.2">
      <c r="A120" s="3" t="s">
        <v>60</v>
      </c>
      <c r="B120" s="1"/>
    </row>
    <row r="121" spans="1:5" x14ac:dyDescent="0.2">
      <c r="A121" s="3" t="s">
        <v>73</v>
      </c>
      <c r="B121" s="1"/>
    </row>
    <row r="122" spans="1:5" x14ac:dyDescent="0.2">
      <c r="A122" s="3" t="s">
        <v>74</v>
      </c>
      <c r="B122" s="1"/>
    </row>
    <row r="123" spans="1:5" x14ac:dyDescent="0.2">
      <c r="A123" s="3"/>
      <c r="B123" s="3"/>
    </row>
    <row r="124" spans="1:5" x14ac:dyDescent="0.2">
      <c r="A124" s="3"/>
      <c r="B124" s="3"/>
      <c r="C124" s="3" t="s">
        <v>54</v>
      </c>
      <c r="D124" s="3" t="s">
        <v>72</v>
      </c>
      <c r="E124" s="3"/>
    </row>
    <row r="125" spans="1:5" ht="13.5" thickBot="1" x14ac:dyDescent="0.25">
      <c r="A125" s="6" t="s">
        <v>12</v>
      </c>
      <c r="B125" s="6" t="s">
        <v>13</v>
      </c>
      <c r="C125" s="6" t="s">
        <v>57</v>
      </c>
      <c r="D125" s="6" t="s">
        <v>15</v>
      </c>
      <c r="E125" s="6" t="s">
        <v>47</v>
      </c>
    </row>
    <row r="126" spans="1:5" x14ac:dyDescent="0.2">
      <c r="A126" s="3" t="s">
        <v>61</v>
      </c>
      <c r="B126" s="11">
        <v>0</v>
      </c>
      <c r="C126" s="16">
        <v>0</v>
      </c>
      <c r="D126" s="10">
        <v>0</v>
      </c>
      <c r="E126" s="10">
        <v>0</v>
      </c>
    </row>
    <row r="127" spans="1:5" x14ac:dyDescent="0.2">
      <c r="A127" s="3" t="s">
        <v>62</v>
      </c>
      <c r="B127" s="11">
        <v>0</v>
      </c>
      <c r="C127" s="16">
        <v>0</v>
      </c>
      <c r="D127" s="10">
        <v>0</v>
      </c>
      <c r="E127" s="10">
        <v>0</v>
      </c>
    </row>
    <row r="128" spans="1:5" x14ac:dyDescent="0.2">
      <c r="A128" s="3" t="s">
        <v>63</v>
      </c>
      <c r="B128" s="11">
        <v>0</v>
      </c>
      <c r="C128" s="16">
        <v>0</v>
      </c>
      <c r="D128" s="10">
        <v>0</v>
      </c>
      <c r="E128" s="10">
        <v>0</v>
      </c>
    </row>
    <row r="130" spans="1:2" x14ac:dyDescent="0.2">
      <c r="A130" s="3" t="s">
        <v>64</v>
      </c>
      <c r="B130" s="3"/>
    </row>
    <row r="131" spans="1:2" x14ac:dyDescent="0.2">
      <c r="A131" s="3" t="s">
        <v>65</v>
      </c>
      <c r="B131" s="3"/>
    </row>
    <row r="132" spans="1:2" x14ac:dyDescent="0.2">
      <c r="A132" s="1"/>
      <c r="B132" s="14"/>
    </row>
    <row r="133" spans="1:2" x14ac:dyDescent="0.2">
      <c r="A133" s="14" t="s">
        <v>66</v>
      </c>
      <c r="B133" s="10">
        <v>0</v>
      </c>
    </row>
    <row r="134" spans="1:2" x14ac:dyDescent="0.2">
      <c r="A134" s="14" t="s">
        <v>67</v>
      </c>
      <c r="B134" s="10">
        <v>0</v>
      </c>
    </row>
    <row r="135" spans="1:2" x14ac:dyDescent="0.2">
      <c r="A135" s="14" t="s">
        <v>75</v>
      </c>
      <c r="B135" s="10">
        <v>0</v>
      </c>
    </row>
    <row r="136" spans="1:2" x14ac:dyDescent="0.2">
      <c r="A136" s="14" t="s">
        <v>68</v>
      </c>
      <c r="B136" s="15">
        <v>0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12 UHFM 7TH EDITION</dc:title>
  <dc:subject>Mini-Case</dc:subject>
  <dc:creator>George H. Pink and Louis C. Gapenski</dc:creator>
  <cp:lastModifiedBy>Michael  G. Noren</cp:lastModifiedBy>
  <dcterms:created xsi:type="dcterms:W3CDTF">2008-11-20T20:21:33Z</dcterms:created>
  <dcterms:modified xsi:type="dcterms:W3CDTF">2015-03-09T19:57:52Z</dcterms:modified>
</cp:coreProperties>
</file>